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defaultThemeVersion="124226"/>
  <xr:revisionPtr revIDLastSave="0" documentId="13_ncr:1_{6148F839-8CE4-4CB6-86E4-4C9ABC4A72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нс" sheetId="7" r:id="rId1"/>
  </sheets>
  <definedNames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Заказчик" localSheetId="0">#REF!</definedName>
    <definedName name="Заказчик">#REF!</definedName>
    <definedName name="Инвестор" localSheetId="0">#REF!</definedName>
    <definedName name="Инвестор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_xlnm.Print_Area" localSheetId="0">рнс!$A$1:$V$48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снование" localSheetId="0">#REF!</definedName>
    <definedName name="Основание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Проверил" localSheetId="0">#REF!</definedName>
    <definedName name="Проверил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оставил" localSheetId="0">#REF!</definedName>
    <definedName name="Составил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Территориальная_поправка_к_ТЕР" localSheetId="0">#REF!</definedName>
    <definedName name="Территориальная_поправка_к_ТЕР">#REF!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2" i="7" l="1"/>
  <c r="G42" i="7" l="1"/>
  <c r="E42" i="7"/>
  <c r="N51" i="7"/>
  <c r="L51" i="7"/>
  <c r="M53" i="7"/>
  <c r="O52" i="7"/>
  <c r="O53" i="7" s="1"/>
  <c r="N52" i="7"/>
  <c r="L52" i="7"/>
  <c r="K51" i="7"/>
  <c r="L53" i="7" l="1"/>
  <c r="N53" i="7"/>
  <c r="P51" i="7"/>
  <c r="K52" i="7" l="1"/>
  <c r="P52" i="7" l="1"/>
  <c r="P53" i="7" s="1"/>
  <c r="K53" i="7"/>
  <c r="D42" i="7" l="1"/>
</calcChain>
</file>

<file path=xl/sharedStrings.xml><?xml version="1.0" encoding="utf-8"?>
<sst xmlns="http://schemas.openxmlformats.org/spreadsheetml/2006/main" count="87" uniqueCount="79">
  <si>
    <t>№п/п</t>
  </si>
  <si>
    <t>Наименование смет</t>
  </si>
  <si>
    <t xml:space="preserve">№ смет </t>
  </si>
  <si>
    <t>НР</t>
  </si>
  <si>
    <t>СП</t>
  </si>
  <si>
    <t>Всего с НДС</t>
  </si>
  <si>
    <t>Исходные данные:</t>
  </si>
  <si>
    <t>/_______/</t>
  </si>
  <si>
    <t>СМР + оборудование</t>
  </si>
  <si>
    <t>Всего</t>
  </si>
  <si>
    <t>в том числе</t>
  </si>
  <si>
    <t>Стоимость работ подрядчика в текущей цене</t>
  </si>
  <si>
    <t>Материалы</t>
  </si>
  <si>
    <t>Прочие</t>
  </si>
  <si>
    <t>Оборудование поставки заказчика</t>
  </si>
  <si>
    <t>Итого прочие:</t>
  </si>
  <si>
    <t>Всего начальная стоимость:</t>
  </si>
  <si>
    <t xml:space="preserve"> Экономист ОКС Усть-Илимской ГЭС</t>
  </si>
  <si>
    <t>02-01-01</t>
  </si>
  <si>
    <t>Источник сметных цен</t>
  </si>
  <si>
    <t>Уровень цен (квартал, год)</t>
  </si>
  <si>
    <t>ОТ</t>
  </si>
  <si>
    <t>ЭМ</t>
  </si>
  <si>
    <t>Отм</t>
  </si>
  <si>
    <t>Оборудование подрядчика</t>
  </si>
  <si>
    <t>Перевозка</t>
  </si>
  <si>
    <t>ТЗ</t>
  </si>
  <si>
    <t>ТЗМ</t>
  </si>
  <si>
    <t>в том числе:</t>
  </si>
  <si>
    <t>Зимнее удорожание (    %)</t>
  </si>
  <si>
    <t>справочно</t>
  </si>
  <si>
    <t>Материал поставки заказчика</t>
  </si>
  <si>
    <t>Итого КВЛ без учета НДС</t>
  </si>
  <si>
    <t>** Затраты на захоронение строительного мусора, оплачиваются подрядчику по фактически понесенным затратам, на основании  подтверждающих документов, но не превышающих лимитов заложенных в расчете</t>
  </si>
  <si>
    <t>Временные здания и сооружения** (    %)</t>
  </si>
  <si>
    <t>Непредвиденные работы и затраты* (    %)</t>
  </si>
  <si>
    <t>Н.С. Якунина</t>
  </si>
  <si>
    <t>Материалы поставки заказчика</t>
  </si>
  <si>
    <t>Оборудование поставки подрядчика</t>
  </si>
  <si>
    <t>Стоимость работ подрядчика в базисной цене</t>
  </si>
  <si>
    <t>НДС 22%</t>
  </si>
  <si>
    <t>09-01-01</t>
  </si>
  <si>
    <t>расчет №1</t>
  </si>
  <si>
    <t>Зимнее удорожание</t>
  </si>
  <si>
    <t>Итого СМР+оборудование:</t>
  </si>
  <si>
    <t>Техническое перевооружение рельсового наземного пути</t>
  </si>
  <si>
    <t>расчет №2</t>
  </si>
  <si>
    <t>Паспортизация, испытание, проведение измерений крановых путей и тупиковых упоров</t>
  </si>
  <si>
    <t>сплит-форма 1кв 2026год</t>
  </si>
  <si>
    <t>1 квартал 2026 год</t>
  </si>
  <si>
    <t>Индекс-дефлятор на материалы и эксплуатацию машин  на 4 квартал 2026 год - 2,06%</t>
  </si>
  <si>
    <t>* Компенсация затрат на командировочные расходы осуществляется за фактически понесенные затраты, согласно подтверждающих документов, но не более лимита, установленного в расчёте договорной цены</t>
  </si>
  <si>
    <t>Индекс-дефлятор на материалы и эксплуатацию машин  на 4 квартал 2027 год - 4,11%</t>
  </si>
  <si>
    <t>смр</t>
  </si>
  <si>
    <t>мусор</t>
  </si>
  <si>
    <t>командировоч.</t>
  </si>
  <si>
    <t>паспортизация</t>
  </si>
  <si>
    <t>итого</t>
  </si>
  <si>
    <t>год</t>
  </si>
  <si>
    <t>И.о. начальника ОКС Усть-Илимской ГЭС</t>
  </si>
  <si>
    <t>Е.А. Сухоцкий</t>
  </si>
  <si>
    <t>Затраты на захоронение строительного мусора**</t>
  </si>
  <si>
    <t>Командировочные расходы*</t>
  </si>
  <si>
    <t>Подрядчик:</t>
  </si>
  <si>
    <t>Заказчик:</t>
  </si>
  <si>
    <t>Директор филиала ООО "ЭН+ ГИДРО"</t>
  </si>
  <si>
    <t>действующий на основании</t>
  </si>
  <si>
    <t>доверенности №43 от 01.04.2026г</t>
  </si>
  <si>
    <t>_______________А.А.Карпачев</t>
  </si>
  <si>
    <t>«____» ___________ 2026г.</t>
  </si>
  <si>
    <t>М.П.</t>
  </si>
  <si>
    <t>Приложение №2 к договору №______ от _______________2026</t>
  </si>
  <si>
    <t xml:space="preserve">Расчет договорной стоимости работ </t>
  </si>
  <si>
    <t>на выполнение строительно-монтажных работ по объекту "Здание УИГЭС. Инв№01010001. Техническое перевооружение рельсового наземного пути"</t>
  </si>
  <si>
    <r>
      <rPr>
        <b/>
        <sz val="11"/>
        <rFont val="Arial"/>
        <family val="2"/>
        <charset val="204"/>
      </rPr>
      <t>Основание:</t>
    </r>
    <r>
      <rPr>
        <sz val="11"/>
        <rFont val="Arial"/>
        <family val="2"/>
        <charset val="204"/>
      </rPr>
      <t xml:space="preserve">   проектная документация и рабочая документация по объекту "Здание УИГЭС. Инв№01010001. Техническое перевооружение рельсового наземного пути" шифр 0523/38, утвержденная приказом УИГЭС от 26.03.2024 №144</t>
    </r>
  </si>
  <si>
    <t>Стоимость работ подрядчика по результатам конкурса</t>
  </si>
  <si>
    <t>Коэффициент по результатам конкурса</t>
  </si>
  <si>
    <t>Всего стоимость работ по результатам выбора подрядчика</t>
  </si>
  <si>
    <t>"Усть-Илимская ГЭС",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</si>
</sst>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#,##0.00\ _₽"/>
    <numFmt numFmtId="166" formatCode="_-* #,##0\ _₽_-;\-* #,##0\ _₽_-;_-* &quot;-&quot;\ _₽_-;_-@_-"/>
    <numFmt numFmtId="167" formatCode="#,##0\ _₽"/>
    <numFmt numFmtId="168" formatCode="#,##0.0"/>
  </numFmts>
  <fonts count="1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color theme="3" tint="0.39997558519241921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i/>
      <sz val="10"/>
      <color theme="1"/>
      <name val="Arial"/>
      <family val="2"/>
      <charset val="204"/>
    </font>
    <font>
      <sz val="10"/>
      <color theme="3" tint="0.3999755851924192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AECFA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2" fillId="0" borderId="0"/>
    <xf numFmtId="0" fontId="1" fillId="0" borderId="1">
      <alignment horizontal="center"/>
    </xf>
    <xf numFmtId="0" fontId="2" fillId="0" borderId="0">
      <alignment vertical="top"/>
    </xf>
    <xf numFmtId="0" fontId="1" fillId="0" borderId="1">
      <alignment horizontal="center"/>
    </xf>
    <xf numFmtId="0" fontId="1" fillId="0" borderId="0">
      <alignment vertical="top"/>
    </xf>
    <xf numFmtId="0" fontId="2" fillId="0" borderId="0"/>
    <xf numFmtId="0" fontId="1" fillId="0" borderId="0">
      <alignment horizontal="right" vertical="top"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1">
      <alignment horizontal="center" wrapText="1"/>
    </xf>
    <xf numFmtId="0" fontId="2" fillId="0" borderId="0">
      <alignment vertical="top"/>
    </xf>
    <xf numFmtId="0" fontId="2" fillId="0" borderId="0"/>
    <xf numFmtId="0" fontId="2" fillId="0" borderId="0"/>
    <xf numFmtId="0" fontId="1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2" fillId="0" borderId="0"/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  <xf numFmtId="0" fontId="13" fillId="0" borderId="0"/>
  </cellStyleXfs>
  <cellXfs count="121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4" fontId="3" fillId="0" borderId="0" xfId="0" applyNumberFormat="1" applyFont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8" fontId="4" fillId="4" borderId="1" xfId="0" applyNumberFormat="1" applyFont="1" applyFill="1" applyBorder="1" applyAlignment="1">
      <alignment horizontal="center" vertical="center" wrapText="1"/>
    </xf>
    <xf numFmtId="168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0" xfId="26" applyFont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 wrapText="1"/>
    </xf>
    <xf numFmtId="0" fontId="14" fillId="0" borderId="0" xfId="0" applyFont="1" applyAlignment="1">
      <alignment vertical="center"/>
    </xf>
    <xf numFmtId="1" fontId="4" fillId="0" borderId="0" xfId="26" applyNumberFormat="1" applyFont="1" applyBorder="1" applyAlignment="1">
      <alignment horizontal="right" vertical="center"/>
    </xf>
    <xf numFmtId="0" fontId="6" fillId="0" borderId="0" xfId="26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2" xfId="0" applyNumberFormat="1" applyFont="1" applyFill="1" applyBorder="1" applyAlignment="1">
      <alignment horizontal="right" vertical="center"/>
    </xf>
    <xf numFmtId="166" fontId="9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1" fontId="4" fillId="0" borderId="0" xfId="26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right"/>
    </xf>
    <xf numFmtId="0" fontId="12" fillId="0" borderId="0" xfId="0" applyFont="1" applyAlignment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5" fillId="2" borderId="7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6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</cellXfs>
  <cellStyles count="27">
    <cellStyle name="Акт" xfId="2" xr:uid="{00000000-0005-0000-0000-000000000000}"/>
    <cellStyle name="АктМТСН" xfId="3" xr:uid="{00000000-0005-0000-0000-000001000000}"/>
    <cellStyle name="ВедРесурсов" xfId="4" xr:uid="{00000000-0005-0000-0000-000002000000}"/>
    <cellStyle name="ВедРесурсовАкт" xfId="5" xr:uid="{00000000-0005-0000-0000-000003000000}"/>
    <cellStyle name="Индексы" xfId="6" xr:uid="{00000000-0005-0000-0000-000004000000}"/>
    <cellStyle name="Итоги" xfId="7" xr:uid="{00000000-0005-0000-0000-000005000000}"/>
    <cellStyle name="ИтогоАктБазЦ" xfId="8" xr:uid="{00000000-0005-0000-0000-000006000000}"/>
    <cellStyle name="ИтогоАктБИМ" xfId="9" xr:uid="{00000000-0005-0000-0000-000007000000}"/>
    <cellStyle name="ИтогоАктРесМет" xfId="10" xr:uid="{00000000-0005-0000-0000-000008000000}"/>
    <cellStyle name="ИтогоБазЦ" xfId="11" xr:uid="{00000000-0005-0000-0000-000009000000}"/>
    <cellStyle name="ИтогоБИМ" xfId="12" xr:uid="{00000000-0005-0000-0000-00000A000000}"/>
    <cellStyle name="ИтогоРесМет" xfId="13" xr:uid="{00000000-0005-0000-0000-00000B000000}"/>
    <cellStyle name="ЛокСмета" xfId="14" xr:uid="{00000000-0005-0000-0000-00000C000000}"/>
    <cellStyle name="ЛокСмМТСН" xfId="15" xr:uid="{00000000-0005-0000-0000-00000D000000}"/>
    <cellStyle name="М29" xfId="16" xr:uid="{00000000-0005-0000-0000-00000E000000}"/>
    <cellStyle name="ОбСмета" xfId="17" xr:uid="{00000000-0005-0000-0000-00000F000000}"/>
    <cellStyle name="Обычный" xfId="0" builtinId="0"/>
    <cellStyle name="Обычный 2" xfId="1" xr:uid="{00000000-0005-0000-0000-000011000000}"/>
    <cellStyle name="Обычный_Протокол согл дог цены - Приложение 1.1" xfId="26" xr:uid="{00000000-0005-0000-0000-000012000000}"/>
    <cellStyle name="Параметр" xfId="18" xr:uid="{00000000-0005-0000-0000-000013000000}"/>
    <cellStyle name="ПеременныеСметы" xfId="19" xr:uid="{00000000-0005-0000-0000-000014000000}"/>
    <cellStyle name="РесСмета" xfId="20" xr:uid="{00000000-0005-0000-0000-000015000000}"/>
    <cellStyle name="СводкаСтоимРаб" xfId="21" xr:uid="{00000000-0005-0000-0000-000016000000}"/>
    <cellStyle name="СводРасч" xfId="22" xr:uid="{00000000-0005-0000-0000-000017000000}"/>
    <cellStyle name="Титул" xfId="23" xr:uid="{00000000-0005-0000-0000-000018000000}"/>
    <cellStyle name="Хвост" xfId="24" xr:uid="{00000000-0005-0000-0000-000019000000}"/>
    <cellStyle name="Экспертиза" xfId="25" xr:uid="{00000000-0005-0000-0000-00001A000000}"/>
  </cellStyles>
  <dxfs count="0"/>
  <tableStyles count="0" defaultTableStyle="TableStyleMedium2" defaultPivotStyle="PivotStyleMedium9"/>
  <colors>
    <mruColors>
      <color rgb="FFDAECFA"/>
      <color rgb="FFFFFFCC"/>
      <color rgb="FFC5E2F7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V95"/>
  <sheetViews>
    <sheetView tabSelected="1" view="pageBreakPreview" topLeftCell="A30" zoomScale="110" zoomScaleNormal="100" zoomScaleSheetLayoutView="110" workbookViewId="0">
      <selection activeCell="H40" sqref="H40:H42"/>
    </sheetView>
  </sheetViews>
  <sheetFormatPr defaultRowHeight="14.25" outlineLevelRow="1" outlineLevelCol="1" x14ac:dyDescent="0.25"/>
  <cols>
    <col min="1" max="1" width="6" style="1" customWidth="1"/>
    <col min="2" max="2" width="47.42578125" style="1" customWidth="1"/>
    <col min="3" max="3" width="14" style="1" customWidth="1"/>
    <col min="4" max="7" width="14" style="4" customWidth="1"/>
    <col min="8" max="8" width="15.85546875" style="1" customWidth="1"/>
    <col min="9" max="9" width="14" style="1" hidden="1" customWidth="1" outlineLevel="1"/>
    <col min="10" max="10" width="15.28515625" style="1" hidden="1" customWidth="1" outlineLevel="1"/>
    <col min="11" max="11" width="15.140625" style="1" hidden="1" customWidth="1" collapsed="1"/>
    <col min="12" max="12" width="14.42578125" style="1" customWidth="1" outlineLevel="1"/>
    <col min="13" max="13" width="12.85546875" style="1" customWidth="1" outlineLevel="1"/>
    <col min="14" max="14" width="12.140625" style="1" hidden="1" customWidth="1" outlineLevel="1"/>
    <col min="15" max="15" width="14.5703125" style="1" hidden="1" customWidth="1" outlineLevel="1"/>
    <col min="16" max="16" width="14.7109375" style="1" hidden="1" customWidth="1"/>
    <col min="17" max="17" width="11" style="1" hidden="1" customWidth="1"/>
    <col min="18" max="18" width="10.85546875" style="1" hidden="1" customWidth="1"/>
    <col min="19" max="19" width="10.5703125" style="1" hidden="1" customWidth="1"/>
    <col min="20" max="20" width="16.7109375" style="2" customWidth="1"/>
    <col min="21" max="21" width="15.5703125" style="2" customWidth="1"/>
    <col min="22" max="22" width="14.140625" style="1" customWidth="1"/>
    <col min="23" max="16384" width="9.140625" style="1"/>
  </cols>
  <sheetData>
    <row r="1" spans="1:22" x14ac:dyDescent="0.25">
      <c r="A1" s="101" t="s">
        <v>71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</row>
    <row r="2" spans="1:22" s="74" customFormat="1" ht="15.75" customHeight="1" x14ac:dyDescent="0.25">
      <c r="A2" s="70" t="s">
        <v>63</v>
      </c>
      <c r="B2" s="1"/>
      <c r="C2" s="71"/>
      <c r="D2" s="72"/>
      <c r="E2" s="72"/>
      <c r="F2" s="72"/>
      <c r="G2" s="73"/>
      <c r="I2" s="19"/>
      <c r="S2" s="75"/>
      <c r="V2" s="93" t="s">
        <v>64</v>
      </c>
    </row>
    <row r="3" spans="1:22" s="74" customFormat="1" ht="15.75" customHeight="1" x14ac:dyDescent="0.2">
      <c r="A3" s="76"/>
      <c r="B3" s="1"/>
      <c r="C3" s="71"/>
      <c r="D3" s="72"/>
      <c r="E3" s="72"/>
      <c r="F3" s="72"/>
      <c r="G3" s="73"/>
      <c r="I3" s="19"/>
      <c r="S3" s="77"/>
      <c r="V3" s="94" t="s">
        <v>65</v>
      </c>
    </row>
    <row r="4" spans="1:22" s="74" customFormat="1" ht="15.75" customHeight="1" x14ac:dyDescent="0.2">
      <c r="A4" s="76"/>
      <c r="B4" s="1"/>
      <c r="C4" s="71"/>
      <c r="D4" s="72"/>
      <c r="E4" s="72"/>
      <c r="F4" s="72"/>
      <c r="G4" s="73"/>
      <c r="I4" s="19"/>
      <c r="S4" s="77"/>
      <c r="V4" s="94" t="s">
        <v>78</v>
      </c>
    </row>
    <row r="5" spans="1:22" s="74" customFormat="1" ht="15.75" customHeight="1" x14ac:dyDescent="0.2">
      <c r="A5" s="1"/>
      <c r="B5" s="1"/>
      <c r="C5" s="71"/>
      <c r="D5" s="72"/>
      <c r="E5" s="72"/>
      <c r="F5" s="72"/>
      <c r="G5" s="73"/>
      <c r="I5" s="19"/>
      <c r="S5" s="72"/>
      <c r="V5" s="94" t="s">
        <v>66</v>
      </c>
    </row>
    <row r="6" spans="1:22" s="74" customFormat="1" ht="15.75" customHeight="1" x14ac:dyDescent="0.2">
      <c r="A6" s="1"/>
      <c r="B6" s="1"/>
      <c r="C6" s="71"/>
      <c r="D6" s="72"/>
      <c r="E6" s="72"/>
      <c r="F6" s="72"/>
      <c r="G6" s="73"/>
      <c r="I6" s="19"/>
      <c r="S6" s="72"/>
      <c r="V6" s="95" t="s">
        <v>67</v>
      </c>
    </row>
    <row r="7" spans="1:22" s="74" customFormat="1" ht="15.75" customHeight="1" x14ac:dyDescent="0.2">
      <c r="A7" s="1"/>
      <c r="B7" s="1"/>
      <c r="C7" s="71"/>
      <c r="D7" s="72"/>
      <c r="E7" s="72"/>
      <c r="F7" s="72"/>
      <c r="G7" s="73"/>
      <c r="I7" s="19"/>
      <c r="S7" s="77"/>
      <c r="V7" s="94" t="s">
        <v>68</v>
      </c>
    </row>
    <row r="8" spans="1:22" s="74" customFormat="1" ht="15.75" customHeight="1" x14ac:dyDescent="0.2">
      <c r="A8" s="78"/>
      <c r="B8" s="1"/>
      <c r="C8" s="71"/>
      <c r="D8" s="72"/>
      <c r="E8" s="72"/>
      <c r="F8" s="72"/>
      <c r="G8" s="73"/>
      <c r="I8" s="19"/>
      <c r="S8" s="77"/>
      <c r="V8" s="94" t="s">
        <v>69</v>
      </c>
    </row>
    <row r="9" spans="1:22" s="74" customFormat="1" ht="15.75" customHeight="1" x14ac:dyDescent="0.25">
      <c r="A9" s="76"/>
      <c r="B9" s="1"/>
      <c r="C9" s="71"/>
      <c r="D9" s="72"/>
      <c r="E9" s="72"/>
      <c r="F9" s="72"/>
      <c r="G9" s="73"/>
      <c r="I9" s="19"/>
      <c r="S9" s="79"/>
      <c r="V9" s="79" t="s">
        <v>70</v>
      </c>
    </row>
    <row r="10" spans="1:22" ht="21" customHeight="1" x14ac:dyDescent="0.25">
      <c r="A10" s="104" t="s">
        <v>72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</row>
    <row r="11" spans="1:22" ht="24.75" customHeight="1" x14ac:dyDescent="0.25">
      <c r="A11" s="105" t="s">
        <v>73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</row>
    <row r="12" spans="1:22" s="4" customFormat="1" ht="33.75" customHeight="1" x14ac:dyDescent="0.25">
      <c r="A12" s="117" t="s">
        <v>74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3"/>
      <c r="U12" s="3"/>
    </row>
    <row r="13" spans="1:22" ht="16.5" customHeight="1" x14ac:dyDescent="0.25">
      <c r="A13" s="5" t="s">
        <v>6</v>
      </c>
      <c r="B13" s="6"/>
      <c r="C13" s="6"/>
      <c r="D13" s="8"/>
      <c r="E13" s="8"/>
      <c r="F13" s="8"/>
      <c r="G13" s="8"/>
      <c r="H13" s="7"/>
      <c r="I13" s="7"/>
      <c r="J13" s="7"/>
      <c r="K13" s="7"/>
    </row>
    <row r="14" spans="1:22" ht="16.5" customHeight="1" x14ac:dyDescent="0.25">
      <c r="A14" s="8" t="s">
        <v>19</v>
      </c>
      <c r="B14" s="8"/>
      <c r="C14" s="9" t="s">
        <v>48</v>
      </c>
      <c r="D14" s="9"/>
      <c r="E14" s="9"/>
      <c r="F14" s="9"/>
      <c r="G14" s="9"/>
      <c r="H14" s="10"/>
    </row>
    <row r="15" spans="1:22" ht="16.5" customHeight="1" x14ac:dyDescent="0.25">
      <c r="A15" s="9" t="s">
        <v>20</v>
      </c>
      <c r="B15" s="9"/>
      <c r="C15" s="9" t="s">
        <v>49</v>
      </c>
      <c r="D15" s="9"/>
      <c r="E15" s="9"/>
      <c r="F15" s="9"/>
      <c r="G15" s="9"/>
      <c r="H15" s="5"/>
    </row>
    <row r="16" spans="1:22" s="4" customFormat="1" ht="16.5" customHeight="1" x14ac:dyDescent="0.25">
      <c r="A16" s="9" t="s">
        <v>50</v>
      </c>
      <c r="B16" s="9"/>
      <c r="C16" s="59"/>
      <c r="D16" s="59"/>
      <c r="E16" s="59"/>
      <c r="F16" s="59"/>
      <c r="G16" s="59"/>
      <c r="I16" s="8"/>
      <c r="J16" s="8"/>
      <c r="K16" s="8"/>
      <c r="L16" s="60"/>
      <c r="M16" s="60"/>
      <c r="N16" s="60"/>
      <c r="O16" s="60"/>
      <c r="P16" s="60"/>
      <c r="Q16" s="60"/>
      <c r="R16" s="60"/>
      <c r="T16" s="3"/>
      <c r="U16" s="3"/>
    </row>
    <row r="17" spans="1:22" s="4" customFormat="1" ht="16.5" customHeight="1" thickBot="1" x14ac:dyDescent="0.3">
      <c r="A17" s="9" t="s">
        <v>52</v>
      </c>
      <c r="B17" s="9"/>
      <c r="C17" s="59"/>
      <c r="D17" s="59"/>
      <c r="E17" s="59"/>
      <c r="F17" s="59"/>
      <c r="G17" s="59"/>
      <c r="I17" s="8"/>
      <c r="J17" s="8"/>
      <c r="K17" s="8"/>
      <c r="L17" s="60"/>
      <c r="M17" s="60"/>
      <c r="N17" s="60"/>
      <c r="O17" s="60"/>
      <c r="P17" s="60"/>
      <c r="Q17" s="60"/>
      <c r="R17" s="60"/>
      <c r="T17" s="3"/>
      <c r="U17" s="3"/>
    </row>
    <row r="18" spans="1:22" ht="30.75" customHeight="1" x14ac:dyDescent="0.25">
      <c r="A18" s="103" t="s">
        <v>0</v>
      </c>
      <c r="B18" s="103" t="s">
        <v>1</v>
      </c>
      <c r="C18" s="103" t="s">
        <v>2</v>
      </c>
      <c r="D18" s="118" t="s">
        <v>39</v>
      </c>
      <c r="E18" s="119"/>
      <c r="F18" s="119"/>
      <c r="G18" s="119"/>
      <c r="H18" s="103" t="s">
        <v>11</v>
      </c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2" t="s">
        <v>75</v>
      </c>
      <c r="U18" s="102"/>
      <c r="V18" s="102"/>
    </row>
    <row r="19" spans="1:22" ht="19.5" customHeight="1" x14ac:dyDescent="0.25">
      <c r="A19" s="103"/>
      <c r="B19" s="103"/>
      <c r="C19" s="103"/>
      <c r="D19" s="120" t="s">
        <v>9</v>
      </c>
      <c r="E19" s="120" t="s">
        <v>10</v>
      </c>
      <c r="F19" s="120"/>
      <c r="G19" s="120"/>
      <c r="H19" s="103" t="s">
        <v>9</v>
      </c>
      <c r="I19" s="103" t="s">
        <v>28</v>
      </c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 t="s">
        <v>9</v>
      </c>
      <c r="U19" s="103"/>
      <c r="V19" s="103"/>
    </row>
    <row r="20" spans="1:22" ht="40.5" customHeight="1" x14ac:dyDescent="0.25">
      <c r="A20" s="103"/>
      <c r="B20" s="103"/>
      <c r="C20" s="103"/>
      <c r="D20" s="120"/>
      <c r="E20" s="97" t="s">
        <v>37</v>
      </c>
      <c r="F20" s="97" t="s">
        <v>14</v>
      </c>
      <c r="G20" s="97" t="s">
        <v>38</v>
      </c>
      <c r="H20" s="103"/>
      <c r="I20" s="98" t="s">
        <v>21</v>
      </c>
      <c r="J20" s="98" t="s">
        <v>22</v>
      </c>
      <c r="K20" s="98" t="s">
        <v>23</v>
      </c>
      <c r="L20" s="98" t="s">
        <v>12</v>
      </c>
      <c r="M20" s="98" t="s">
        <v>24</v>
      </c>
      <c r="N20" s="98" t="s">
        <v>25</v>
      </c>
      <c r="O20" s="98" t="s">
        <v>3</v>
      </c>
      <c r="P20" s="98" t="s">
        <v>4</v>
      </c>
      <c r="Q20" s="98" t="s">
        <v>43</v>
      </c>
      <c r="R20" s="98" t="s">
        <v>26</v>
      </c>
      <c r="S20" s="98" t="s">
        <v>27</v>
      </c>
      <c r="T20" s="103"/>
      <c r="U20" s="98" t="s">
        <v>12</v>
      </c>
      <c r="V20" s="98" t="s">
        <v>24</v>
      </c>
    </row>
    <row r="21" spans="1:22" s="53" customFormat="1" ht="13.5" customHeight="1" x14ac:dyDescent="0.25">
      <c r="A21" s="52">
        <v>1</v>
      </c>
      <c r="B21" s="52">
        <v>2</v>
      </c>
      <c r="C21" s="52">
        <v>3</v>
      </c>
      <c r="D21" s="52">
        <v>4</v>
      </c>
      <c r="E21" s="52">
        <v>5</v>
      </c>
      <c r="F21" s="52">
        <v>6</v>
      </c>
      <c r="G21" s="52">
        <v>7</v>
      </c>
      <c r="H21" s="52">
        <v>8</v>
      </c>
      <c r="I21" s="52">
        <v>5</v>
      </c>
      <c r="J21" s="52">
        <v>6</v>
      </c>
      <c r="K21" s="52">
        <v>7</v>
      </c>
      <c r="L21" s="52">
        <v>9</v>
      </c>
      <c r="M21" s="52">
        <v>10</v>
      </c>
      <c r="N21" s="52">
        <v>9</v>
      </c>
      <c r="O21" s="52">
        <v>10</v>
      </c>
      <c r="P21" s="52">
        <v>11</v>
      </c>
      <c r="Q21" s="52">
        <v>13</v>
      </c>
      <c r="R21" s="52">
        <v>12</v>
      </c>
      <c r="S21" s="52">
        <v>13</v>
      </c>
      <c r="T21" s="52">
        <v>11</v>
      </c>
      <c r="U21" s="52">
        <v>12</v>
      </c>
      <c r="V21" s="52">
        <v>13</v>
      </c>
    </row>
    <row r="22" spans="1:22" s="14" customFormat="1" ht="16.5" customHeight="1" x14ac:dyDescent="0.25">
      <c r="A22" s="106" t="s">
        <v>8</v>
      </c>
      <c r="B22" s="106"/>
      <c r="C22" s="106"/>
      <c r="D22" s="80"/>
      <c r="E22" s="80"/>
      <c r="F22" s="80"/>
      <c r="G22" s="80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3"/>
      <c r="T22" s="12"/>
      <c r="U22" s="12"/>
      <c r="V22" s="12"/>
    </row>
    <row r="23" spans="1:22" s="19" customFormat="1" ht="33" customHeight="1" outlineLevel="1" x14ac:dyDescent="0.25">
      <c r="A23" s="15">
        <v>1</v>
      </c>
      <c r="B23" s="16" t="s">
        <v>45</v>
      </c>
      <c r="C23" s="17" t="s">
        <v>18</v>
      </c>
      <c r="D23" s="81"/>
      <c r="E23" s="81"/>
      <c r="F23" s="81"/>
      <c r="G23" s="81"/>
      <c r="H23" s="55"/>
      <c r="I23" s="55"/>
      <c r="J23" s="55"/>
      <c r="K23" s="55"/>
      <c r="L23" s="55"/>
      <c r="M23" s="55"/>
      <c r="N23" s="55"/>
      <c r="O23" s="55"/>
      <c r="P23" s="55"/>
      <c r="Q23" s="18"/>
      <c r="R23" s="18"/>
      <c r="S23" s="18"/>
      <c r="T23" s="55"/>
      <c r="U23" s="55"/>
      <c r="V23" s="55"/>
    </row>
    <row r="24" spans="1:22" s="19" customFormat="1" ht="16.5" customHeight="1" outlineLevel="1" x14ac:dyDescent="0.25">
      <c r="A24" s="115" t="s">
        <v>44</v>
      </c>
      <c r="B24" s="116"/>
      <c r="C24" s="20"/>
      <c r="D24" s="82"/>
      <c r="E24" s="82"/>
      <c r="F24" s="82"/>
      <c r="G24" s="82"/>
      <c r="H24" s="56"/>
      <c r="I24" s="56"/>
      <c r="J24" s="56"/>
      <c r="K24" s="56"/>
      <c r="L24" s="56"/>
      <c r="M24" s="56"/>
      <c r="N24" s="56"/>
      <c r="O24" s="56"/>
      <c r="P24" s="56"/>
      <c r="Q24" s="21"/>
      <c r="R24" s="21"/>
      <c r="S24" s="21"/>
      <c r="T24" s="56"/>
      <c r="U24" s="56"/>
      <c r="V24" s="56"/>
    </row>
    <row r="25" spans="1:22" s="4" customFormat="1" ht="16.5" customHeight="1" x14ac:dyDescent="0.25">
      <c r="A25" s="114" t="s">
        <v>28</v>
      </c>
      <c r="B25" s="114"/>
      <c r="C25" s="114"/>
      <c r="D25" s="83"/>
      <c r="E25" s="83"/>
      <c r="F25" s="83"/>
      <c r="G25" s="83"/>
      <c r="H25" s="22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2"/>
      <c r="U25" s="69"/>
      <c r="V25" s="69"/>
    </row>
    <row r="26" spans="1:22" s="4" customFormat="1" ht="16.5" customHeight="1" x14ac:dyDescent="0.25">
      <c r="A26" s="108" t="s">
        <v>34</v>
      </c>
      <c r="B26" s="108"/>
      <c r="C26" s="108"/>
      <c r="D26" s="84"/>
      <c r="E26" s="84"/>
      <c r="F26" s="84"/>
      <c r="G26" s="84"/>
      <c r="H26" s="24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6"/>
      <c r="T26" s="24"/>
      <c r="U26" s="25"/>
      <c r="V26" s="25"/>
    </row>
    <row r="27" spans="1:22" s="4" customFormat="1" ht="16.5" customHeight="1" x14ac:dyDescent="0.25">
      <c r="A27" s="108" t="s">
        <v>29</v>
      </c>
      <c r="B27" s="108"/>
      <c r="C27" s="108"/>
      <c r="D27" s="84"/>
      <c r="E27" s="84"/>
      <c r="F27" s="84"/>
      <c r="G27" s="8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6"/>
      <c r="T27" s="25"/>
      <c r="U27" s="25"/>
      <c r="V27" s="25"/>
    </row>
    <row r="28" spans="1:22" s="4" customFormat="1" ht="16.5" customHeight="1" x14ac:dyDescent="0.25">
      <c r="A28" s="108" t="s">
        <v>35</v>
      </c>
      <c r="B28" s="108"/>
      <c r="C28" s="108"/>
      <c r="D28" s="85"/>
      <c r="E28" s="85"/>
      <c r="F28" s="85"/>
      <c r="G28" s="85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8"/>
      <c r="T28" s="27"/>
      <c r="U28" s="27"/>
      <c r="V28" s="27"/>
    </row>
    <row r="29" spans="1:22" s="30" customFormat="1" ht="16.5" customHeight="1" x14ac:dyDescent="0.25">
      <c r="A29" s="106" t="s">
        <v>13</v>
      </c>
      <c r="B29" s="106"/>
      <c r="C29" s="106"/>
      <c r="D29" s="86"/>
      <c r="E29" s="86"/>
      <c r="F29" s="86"/>
      <c r="G29" s="86"/>
      <c r="H29" s="29"/>
      <c r="I29" s="12"/>
      <c r="J29" s="12"/>
      <c r="K29" s="12"/>
      <c r="L29" s="12"/>
      <c r="M29" s="12"/>
      <c r="N29" s="13"/>
      <c r="O29" s="13"/>
      <c r="P29" s="13"/>
      <c r="Q29" s="13"/>
      <c r="R29" s="13"/>
      <c r="S29" s="13"/>
      <c r="T29" s="29"/>
      <c r="U29" s="12"/>
      <c r="V29" s="12"/>
    </row>
    <row r="30" spans="1:22" s="19" customFormat="1" ht="35.25" customHeight="1" x14ac:dyDescent="0.25">
      <c r="A30" s="15">
        <v>2</v>
      </c>
      <c r="B30" s="16" t="s">
        <v>61</v>
      </c>
      <c r="C30" s="31" t="s">
        <v>42</v>
      </c>
      <c r="D30" s="87"/>
      <c r="E30" s="87"/>
      <c r="F30" s="87"/>
      <c r="G30" s="87"/>
      <c r="H30" s="18"/>
      <c r="I30" s="26"/>
      <c r="J30" s="11"/>
      <c r="K30" s="11"/>
      <c r="L30" s="11"/>
      <c r="M30" s="11"/>
      <c r="N30" s="26"/>
      <c r="O30" s="26"/>
      <c r="P30" s="26"/>
      <c r="Q30" s="26"/>
      <c r="R30" s="26"/>
      <c r="S30" s="26"/>
      <c r="T30" s="18"/>
      <c r="U30" s="26"/>
      <c r="V30" s="58"/>
    </row>
    <row r="31" spans="1:22" s="19" customFormat="1" ht="16.5" customHeight="1" x14ac:dyDescent="0.25">
      <c r="A31" s="15">
        <v>3</v>
      </c>
      <c r="B31" s="16" t="s">
        <v>62</v>
      </c>
      <c r="C31" s="31" t="s">
        <v>46</v>
      </c>
      <c r="D31" s="87"/>
      <c r="E31" s="87"/>
      <c r="F31" s="87"/>
      <c r="G31" s="87"/>
      <c r="H31" s="18"/>
      <c r="I31" s="26"/>
      <c r="J31" s="58"/>
      <c r="K31" s="58"/>
      <c r="L31" s="58"/>
      <c r="M31" s="58"/>
      <c r="N31" s="26"/>
      <c r="O31" s="26"/>
      <c r="P31" s="26"/>
      <c r="Q31" s="26"/>
      <c r="R31" s="26"/>
      <c r="S31" s="26"/>
      <c r="T31" s="18"/>
      <c r="U31" s="26"/>
      <c r="V31" s="58"/>
    </row>
    <row r="32" spans="1:22" s="19" customFormat="1" ht="31.5" customHeight="1" x14ac:dyDescent="0.25">
      <c r="A32" s="15">
        <v>4</v>
      </c>
      <c r="B32" s="16" t="s">
        <v>47</v>
      </c>
      <c r="C32" s="31" t="s">
        <v>41</v>
      </c>
      <c r="D32" s="87"/>
      <c r="E32" s="87"/>
      <c r="F32" s="87"/>
      <c r="G32" s="87"/>
      <c r="H32" s="18"/>
      <c r="I32" s="26"/>
      <c r="J32" s="54"/>
      <c r="K32" s="54"/>
      <c r="L32" s="54"/>
      <c r="M32" s="54"/>
      <c r="N32" s="26"/>
      <c r="O32" s="26"/>
      <c r="P32" s="26"/>
      <c r="Q32" s="26"/>
      <c r="R32" s="26"/>
      <c r="S32" s="26"/>
      <c r="T32" s="18"/>
      <c r="U32" s="26"/>
      <c r="V32" s="58"/>
    </row>
    <row r="33" spans="1:22" s="4" customFormat="1" ht="16.5" customHeight="1" x14ac:dyDescent="0.25">
      <c r="A33" s="109" t="s">
        <v>15</v>
      </c>
      <c r="B33" s="109"/>
      <c r="C33" s="32"/>
      <c r="D33" s="88"/>
      <c r="E33" s="88"/>
      <c r="F33" s="88"/>
      <c r="G33" s="88"/>
      <c r="H33" s="67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67"/>
      <c r="U33" s="33"/>
      <c r="V33" s="33"/>
    </row>
    <row r="34" spans="1:22" s="36" customFormat="1" ht="16.5" customHeight="1" x14ac:dyDescent="0.25">
      <c r="A34" s="110" t="s">
        <v>16</v>
      </c>
      <c r="B34" s="111"/>
      <c r="C34" s="34"/>
      <c r="D34" s="89"/>
      <c r="E34" s="89"/>
      <c r="F34" s="89"/>
      <c r="G34" s="89"/>
      <c r="H34" s="66"/>
      <c r="I34" s="57"/>
      <c r="J34" s="57"/>
      <c r="K34" s="57"/>
      <c r="L34" s="57"/>
      <c r="M34" s="57"/>
      <c r="N34" s="57"/>
      <c r="O34" s="57"/>
      <c r="P34" s="57"/>
      <c r="Q34" s="35"/>
      <c r="R34" s="35"/>
      <c r="S34" s="35"/>
      <c r="T34" s="66"/>
      <c r="U34" s="57"/>
      <c r="V34" s="57"/>
    </row>
    <row r="35" spans="1:22" s="36" customFormat="1" ht="16.5" customHeight="1" x14ac:dyDescent="0.25">
      <c r="A35" s="100"/>
      <c r="B35" s="92" t="s">
        <v>76</v>
      </c>
      <c r="C35" s="32"/>
      <c r="D35" s="89"/>
      <c r="E35" s="89"/>
      <c r="F35" s="89"/>
      <c r="G35" s="89"/>
      <c r="H35" s="67"/>
      <c r="I35" s="33"/>
      <c r="J35" s="33"/>
      <c r="K35" s="33"/>
      <c r="L35" s="33"/>
      <c r="M35" s="33"/>
      <c r="N35" s="33"/>
      <c r="O35" s="33"/>
      <c r="P35" s="33"/>
      <c r="Q35" s="89"/>
      <c r="R35" s="89"/>
      <c r="S35" s="89"/>
      <c r="T35" s="67"/>
      <c r="U35" s="33"/>
      <c r="V35" s="33"/>
    </row>
    <row r="36" spans="1:22" s="36" customFormat="1" ht="27.75" customHeight="1" x14ac:dyDescent="0.25">
      <c r="A36" s="100"/>
      <c r="B36" s="92" t="s">
        <v>77</v>
      </c>
      <c r="C36" s="32"/>
      <c r="D36" s="89"/>
      <c r="E36" s="89"/>
      <c r="F36" s="89"/>
      <c r="G36" s="89"/>
      <c r="H36" s="67"/>
      <c r="I36" s="33"/>
      <c r="J36" s="33"/>
      <c r="K36" s="33"/>
      <c r="L36" s="33"/>
      <c r="M36" s="33"/>
      <c r="N36" s="33"/>
      <c r="O36" s="33"/>
      <c r="P36" s="33"/>
      <c r="Q36" s="89"/>
      <c r="R36" s="89"/>
      <c r="S36" s="89"/>
      <c r="T36" s="67"/>
      <c r="U36" s="33"/>
      <c r="V36" s="33"/>
    </row>
    <row r="37" spans="1:22" s="4" customFormat="1" ht="16.5" customHeight="1" x14ac:dyDescent="0.25">
      <c r="A37" s="37"/>
      <c r="B37" s="108" t="s">
        <v>40</v>
      </c>
      <c r="C37" s="108"/>
      <c r="D37" s="68"/>
      <c r="E37" s="68"/>
      <c r="F37" s="68"/>
      <c r="G37" s="68"/>
      <c r="H37" s="22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2"/>
      <c r="U37" s="26"/>
      <c r="V37" s="26"/>
    </row>
    <row r="38" spans="1:22" s="4" customFormat="1" ht="16.5" customHeight="1" x14ac:dyDescent="0.25">
      <c r="A38" s="37"/>
      <c r="B38" s="108" t="s">
        <v>5</v>
      </c>
      <c r="C38" s="108"/>
      <c r="D38" s="68"/>
      <c r="E38" s="68"/>
      <c r="F38" s="68"/>
      <c r="G38" s="68"/>
      <c r="H38" s="22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2"/>
      <c r="U38" s="26"/>
      <c r="V38" s="26"/>
    </row>
    <row r="39" spans="1:22" s="4" customFormat="1" ht="16.5" customHeight="1" x14ac:dyDescent="0.25">
      <c r="A39" s="38"/>
      <c r="B39" s="112" t="s">
        <v>30</v>
      </c>
      <c r="C39" s="113"/>
      <c r="D39" s="90"/>
      <c r="E39" s="90"/>
      <c r="F39" s="90"/>
      <c r="G39" s="90"/>
      <c r="H39" s="39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39"/>
      <c r="U39" s="28"/>
      <c r="V39" s="28"/>
    </row>
    <row r="40" spans="1:22" s="4" customFormat="1" ht="16.5" customHeight="1" x14ac:dyDescent="0.25">
      <c r="A40" s="38"/>
      <c r="B40" s="40" t="s">
        <v>31</v>
      </c>
      <c r="C40" s="40"/>
      <c r="D40" s="40"/>
      <c r="E40" s="40"/>
      <c r="F40" s="40"/>
      <c r="G40" s="40"/>
      <c r="H40" s="22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2"/>
      <c r="U40" s="28"/>
      <c r="V40" s="28"/>
    </row>
    <row r="41" spans="1:22" s="4" customFormat="1" ht="16.5" customHeight="1" x14ac:dyDescent="0.25">
      <c r="A41" s="38"/>
      <c r="B41" s="40" t="s">
        <v>14</v>
      </c>
      <c r="C41" s="40"/>
      <c r="D41" s="40"/>
      <c r="E41" s="40"/>
      <c r="F41" s="40"/>
      <c r="G41" s="40"/>
      <c r="H41" s="22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2"/>
      <c r="U41" s="28"/>
      <c r="V41" s="28"/>
    </row>
    <row r="42" spans="1:22" s="4" customFormat="1" ht="16.5" customHeight="1" x14ac:dyDescent="0.25">
      <c r="A42" s="37"/>
      <c r="B42" s="41" t="s">
        <v>32</v>
      </c>
      <c r="C42" s="42"/>
      <c r="D42" s="42">
        <f>D34</f>
        <v>0</v>
      </c>
      <c r="E42" s="42">
        <f t="shared" ref="E42:G42" si="0">E34</f>
        <v>0</v>
      </c>
      <c r="F42" s="42">
        <f t="shared" si="0"/>
        <v>0</v>
      </c>
      <c r="G42" s="42">
        <f t="shared" si="0"/>
        <v>0</v>
      </c>
      <c r="H42" s="43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6"/>
      <c r="T42" s="43"/>
      <c r="U42" s="25"/>
      <c r="V42" s="25"/>
    </row>
    <row r="43" spans="1:22" ht="9.75" customHeight="1" x14ac:dyDescent="0.25">
      <c r="C43" s="44"/>
      <c r="D43" s="91"/>
      <c r="E43" s="91"/>
      <c r="F43" s="91"/>
      <c r="G43" s="91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</row>
    <row r="44" spans="1:22" s="96" customFormat="1" ht="28.5" customHeight="1" x14ac:dyDescent="0.25">
      <c r="A44" s="107" t="s">
        <v>51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99"/>
      <c r="U44" s="99"/>
    </row>
    <row r="45" spans="1:22" s="96" customFormat="1" ht="29.25" customHeight="1" x14ac:dyDescent="0.25">
      <c r="A45" s="107" t="s">
        <v>33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99"/>
      <c r="U45" s="99"/>
    </row>
    <row r="46" spans="1:22" x14ac:dyDescent="0.25">
      <c r="B46" s="9" t="s">
        <v>59</v>
      </c>
      <c r="C46" s="44" t="s">
        <v>7</v>
      </c>
      <c r="D46" s="91"/>
      <c r="E46" s="91"/>
      <c r="F46" s="91"/>
      <c r="G46" s="91"/>
      <c r="H46" s="1" t="s">
        <v>60</v>
      </c>
      <c r="R46" s="44"/>
      <c r="S46" s="44"/>
    </row>
    <row r="47" spans="1:22" x14ac:dyDescent="0.25">
      <c r="B47" s="9" t="s">
        <v>17</v>
      </c>
      <c r="C47" s="44" t="s">
        <v>7</v>
      </c>
      <c r="D47" s="91"/>
      <c r="E47" s="91"/>
      <c r="F47" s="91"/>
      <c r="G47" s="91"/>
      <c r="H47" s="1" t="s">
        <v>36</v>
      </c>
      <c r="R47" s="44"/>
      <c r="S47" s="44"/>
    </row>
    <row r="48" spans="1:22" x14ac:dyDescent="0.25">
      <c r="B48" s="9"/>
      <c r="C48" s="44"/>
      <c r="D48" s="91"/>
      <c r="E48" s="91"/>
      <c r="F48" s="91"/>
      <c r="G48" s="91"/>
      <c r="R48" s="44"/>
      <c r="S48" s="44"/>
    </row>
    <row r="49" spans="2:22" x14ac:dyDescent="0.25">
      <c r="B49" s="45"/>
      <c r="C49" s="44"/>
      <c r="D49" s="91"/>
      <c r="E49" s="91"/>
      <c r="F49" s="91"/>
      <c r="G49" s="91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</row>
    <row r="50" spans="2:22" ht="28.5" x14ac:dyDescent="0.25">
      <c r="B50" s="47"/>
      <c r="C50" s="44"/>
      <c r="D50" s="91"/>
      <c r="E50" s="91"/>
      <c r="F50" s="91"/>
      <c r="G50" s="91"/>
      <c r="H50" s="46"/>
      <c r="I50" s="44"/>
      <c r="J50" s="61" t="s">
        <v>58</v>
      </c>
      <c r="K50" s="62" t="s">
        <v>53</v>
      </c>
      <c r="L50" s="61" t="s">
        <v>54</v>
      </c>
      <c r="M50" s="61"/>
      <c r="N50" s="61" t="s">
        <v>55</v>
      </c>
      <c r="O50" s="61" t="s">
        <v>56</v>
      </c>
      <c r="P50" s="63" t="s">
        <v>57</v>
      </c>
      <c r="Q50" s="48"/>
      <c r="R50" s="48"/>
      <c r="S50" s="49"/>
      <c r="T50" s="50"/>
      <c r="U50" s="50"/>
      <c r="V50" s="8"/>
    </row>
    <row r="51" spans="2:22" ht="15" x14ac:dyDescent="0.25">
      <c r="C51" s="44"/>
      <c r="D51" s="91"/>
      <c r="E51" s="91"/>
      <c r="F51" s="91"/>
      <c r="G51" s="91"/>
      <c r="H51" s="44"/>
      <c r="I51" s="44"/>
      <c r="J51" s="65">
        <v>2026</v>
      </c>
      <c r="K51" s="61">
        <f>8391380</f>
        <v>8391380</v>
      </c>
      <c r="L51" s="61">
        <f>H30/2</f>
        <v>0</v>
      </c>
      <c r="M51" s="61"/>
      <c r="N51" s="61">
        <f>H31/2-1</f>
        <v>-1</v>
      </c>
      <c r="O51" s="61">
        <v>0</v>
      </c>
      <c r="P51" s="63">
        <f>SUM(K51:O51)</f>
        <v>8391379</v>
      </c>
      <c r="Q51" s="48"/>
      <c r="R51" s="48"/>
      <c r="S51" s="48"/>
      <c r="T51" s="50"/>
      <c r="U51" s="50"/>
      <c r="V51" s="8"/>
    </row>
    <row r="52" spans="2:22" ht="15" x14ac:dyDescent="0.25">
      <c r="C52" s="44"/>
      <c r="D52" s="91"/>
      <c r="E52" s="91"/>
      <c r="F52" s="91"/>
      <c r="G52" s="91"/>
      <c r="H52" s="44"/>
      <c r="I52" s="44"/>
      <c r="J52" s="65">
        <v>2027</v>
      </c>
      <c r="K52" s="61">
        <f>H24-K51</f>
        <v>-8391380</v>
      </c>
      <c r="L52" s="61">
        <f>H30/2</f>
        <v>0</v>
      </c>
      <c r="M52" s="61"/>
      <c r="N52" s="61">
        <f>H31/2</f>
        <v>0</v>
      </c>
      <c r="O52" s="61">
        <f>H32</f>
        <v>0</v>
      </c>
      <c r="P52" s="63">
        <f>SUM(K52:O52)</f>
        <v>-8391380</v>
      </c>
      <c r="Q52" s="48"/>
      <c r="R52" s="48"/>
      <c r="S52" s="48"/>
      <c r="T52" s="50"/>
      <c r="U52" s="50"/>
      <c r="V52" s="8"/>
    </row>
    <row r="53" spans="2:22" ht="15" x14ac:dyDescent="0.25">
      <c r="C53" s="44"/>
      <c r="D53" s="91"/>
      <c r="E53" s="91"/>
      <c r="F53" s="91"/>
      <c r="G53" s="91"/>
      <c r="H53" s="44"/>
      <c r="I53" s="44"/>
      <c r="J53" s="64" t="s">
        <v>57</v>
      </c>
      <c r="K53" s="63">
        <f t="shared" ref="K53:O53" si="1">SUM(K51:K52)</f>
        <v>0</v>
      </c>
      <c r="L53" s="63">
        <f t="shared" si="1"/>
        <v>0</v>
      </c>
      <c r="M53" s="63">
        <f t="shared" si="1"/>
        <v>0</v>
      </c>
      <c r="N53" s="63">
        <f t="shared" si="1"/>
        <v>-1</v>
      </c>
      <c r="O53" s="63">
        <f t="shared" si="1"/>
        <v>0</v>
      </c>
      <c r="P53" s="63">
        <f>SUM(P51:P52)</f>
        <v>-1</v>
      </c>
      <c r="Q53" s="48"/>
      <c r="R53" s="48"/>
      <c r="S53" s="48"/>
      <c r="T53" s="50"/>
      <c r="U53" s="50"/>
      <c r="V53" s="8"/>
    </row>
    <row r="54" spans="2:22" x14ac:dyDescent="0.25">
      <c r="C54" s="44"/>
      <c r="D54" s="91"/>
      <c r="E54" s="91"/>
      <c r="F54" s="91"/>
      <c r="G54" s="91"/>
      <c r="H54" s="44"/>
      <c r="I54" s="44"/>
      <c r="J54" s="44"/>
      <c r="K54" s="44"/>
      <c r="L54" s="44"/>
      <c r="M54" s="44"/>
      <c r="N54" s="44"/>
      <c r="O54" s="44"/>
      <c r="P54" s="48"/>
      <c r="Q54" s="48"/>
      <c r="R54" s="48"/>
      <c r="S54" s="48"/>
      <c r="T54" s="51"/>
      <c r="U54" s="51"/>
      <c r="V54" s="48"/>
    </row>
    <row r="55" spans="2:22" x14ac:dyDescent="0.25">
      <c r="C55" s="44"/>
      <c r="D55" s="91"/>
      <c r="E55" s="91"/>
      <c r="F55" s="91"/>
      <c r="G55" s="91"/>
      <c r="H55" s="44"/>
      <c r="I55" s="44"/>
      <c r="J55" s="44"/>
      <c r="K55" s="44"/>
      <c r="L55" s="44"/>
      <c r="M55" s="44"/>
      <c r="N55" s="44"/>
      <c r="O55" s="44"/>
      <c r="P55" s="48"/>
      <c r="Q55" s="48"/>
      <c r="R55" s="48"/>
      <c r="S55" s="48"/>
      <c r="T55" s="51"/>
      <c r="U55" s="51"/>
      <c r="V55" s="48"/>
    </row>
    <row r="56" spans="2:22" x14ac:dyDescent="0.25">
      <c r="C56" s="44"/>
      <c r="D56" s="91"/>
      <c r="E56" s="91"/>
      <c r="F56" s="91"/>
      <c r="G56" s="91"/>
      <c r="H56" s="44"/>
      <c r="I56" s="44"/>
      <c r="J56" s="44"/>
      <c r="K56" s="44"/>
      <c r="L56" s="44"/>
      <c r="M56" s="44"/>
      <c r="N56" s="44"/>
      <c r="O56" s="44"/>
      <c r="P56" s="48"/>
      <c r="Q56" s="48"/>
      <c r="R56" s="48"/>
      <c r="S56" s="48"/>
      <c r="T56" s="51"/>
      <c r="U56" s="51"/>
      <c r="V56" s="48"/>
    </row>
    <row r="57" spans="2:22" x14ac:dyDescent="0.25">
      <c r="C57" s="44"/>
      <c r="D57" s="91"/>
      <c r="E57" s="91"/>
      <c r="F57" s="91"/>
      <c r="G57" s="91"/>
      <c r="H57" s="44"/>
      <c r="I57" s="44"/>
      <c r="J57" s="44"/>
      <c r="K57" s="44"/>
      <c r="L57" s="44"/>
      <c r="M57" s="44"/>
      <c r="N57" s="44"/>
      <c r="O57" s="44"/>
      <c r="P57" s="48"/>
      <c r="Q57" s="48"/>
      <c r="R57" s="48"/>
      <c r="S57" s="48"/>
      <c r="T57" s="51"/>
      <c r="U57" s="51"/>
      <c r="V57" s="48"/>
    </row>
    <row r="58" spans="2:22" x14ac:dyDescent="0.25">
      <c r="C58" s="44"/>
      <c r="D58" s="91"/>
      <c r="E58" s="91"/>
      <c r="F58" s="91"/>
      <c r="G58" s="91"/>
      <c r="H58" s="44"/>
      <c r="I58" s="44"/>
      <c r="J58" s="44"/>
      <c r="K58" s="44"/>
      <c r="L58" s="44"/>
      <c r="M58" s="44"/>
      <c r="N58" s="44"/>
      <c r="O58" s="44"/>
      <c r="P58" s="48"/>
      <c r="Q58" s="48"/>
      <c r="R58" s="48"/>
      <c r="S58" s="48"/>
      <c r="T58" s="50"/>
      <c r="U58" s="50"/>
      <c r="V58" s="8"/>
    </row>
    <row r="59" spans="2:22" x14ac:dyDescent="0.25">
      <c r="C59" s="44"/>
      <c r="D59" s="91"/>
      <c r="E59" s="91"/>
      <c r="F59" s="91"/>
      <c r="G59" s="91"/>
      <c r="H59" s="44"/>
      <c r="I59" s="44"/>
      <c r="J59" s="44"/>
      <c r="K59" s="44"/>
      <c r="L59" s="44"/>
      <c r="M59" s="44"/>
      <c r="N59" s="44"/>
      <c r="O59" s="44"/>
      <c r="P59" s="48"/>
      <c r="Q59" s="48"/>
      <c r="R59" s="48"/>
      <c r="S59" s="48"/>
      <c r="T59" s="50"/>
      <c r="U59" s="50"/>
      <c r="V59" s="8"/>
    </row>
    <row r="60" spans="2:22" x14ac:dyDescent="0.25">
      <c r="C60" s="44"/>
      <c r="D60" s="91"/>
      <c r="E60" s="91"/>
      <c r="F60" s="91"/>
      <c r="G60" s="91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</row>
    <row r="61" spans="2:22" x14ac:dyDescent="0.25">
      <c r="C61" s="44"/>
      <c r="D61" s="91"/>
      <c r="E61" s="91"/>
      <c r="F61" s="91"/>
      <c r="G61" s="91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</row>
    <row r="62" spans="2:22" x14ac:dyDescent="0.25">
      <c r="C62" s="44"/>
      <c r="D62" s="91"/>
      <c r="E62" s="91"/>
      <c r="F62" s="91"/>
      <c r="G62" s="91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</row>
    <row r="63" spans="2:22" x14ac:dyDescent="0.25">
      <c r="C63" s="44"/>
      <c r="D63" s="91"/>
      <c r="E63" s="91"/>
      <c r="F63" s="91"/>
      <c r="G63" s="91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</row>
    <row r="64" spans="2:22" x14ac:dyDescent="0.25">
      <c r="C64" s="44"/>
      <c r="D64" s="91"/>
      <c r="E64" s="91"/>
      <c r="F64" s="91"/>
      <c r="G64" s="91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</row>
    <row r="65" spans="1:22" x14ac:dyDescent="0.25">
      <c r="C65" s="44"/>
      <c r="D65" s="91"/>
      <c r="E65" s="91"/>
      <c r="F65" s="91"/>
      <c r="G65" s="91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</row>
    <row r="66" spans="1:22" x14ac:dyDescent="0.25">
      <c r="C66" s="44"/>
      <c r="D66" s="91"/>
      <c r="E66" s="91"/>
      <c r="F66" s="91"/>
      <c r="G66" s="91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</row>
    <row r="67" spans="1:22" x14ac:dyDescent="0.25">
      <c r="C67" s="44"/>
      <c r="D67" s="91"/>
      <c r="E67" s="91"/>
      <c r="F67" s="91"/>
      <c r="G67" s="91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</row>
    <row r="68" spans="1:22" x14ac:dyDescent="0.25">
      <c r="C68" s="44"/>
      <c r="D68" s="91"/>
      <c r="E68" s="91"/>
      <c r="F68" s="91"/>
      <c r="G68" s="91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</row>
    <row r="69" spans="1:22" x14ac:dyDescent="0.25">
      <c r="C69" s="44"/>
      <c r="D69" s="91"/>
      <c r="E69" s="91"/>
      <c r="F69" s="91"/>
      <c r="G69" s="91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</row>
    <row r="70" spans="1:22" s="2" customFormat="1" x14ac:dyDescent="0.25">
      <c r="A70" s="1"/>
      <c r="B70" s="1"/>
      <c r="C70" s="44"/>
      <c r="D70" s="91"/>
      <c r="E70" s="91"/>
      <c r="F70" s="91"/>
      <c r="G70" s="91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V70" s="1"/>
    </row>
    <row r="71" spans="1:22" s="2" customFormat="1" x14ac:dyDescent="0.25">
      <c r="A71" s="1"/>
      <c r="B71" s="1"/>
      <c r="C71" s="44"/>
      <c r="D71" s="91"/>
      <c r="E71" s="91"/>
      <c r="F71" s="91"/>
      <c r="G71" s="91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V71" s="1"/>
    </row>
    <row r="72" spans="1:22" s="2" customFormat="1" x14ac:dyDescent="0.25">
      <c r="A72" s="1"/>
      <c r="B72" s="1"/>
      <c r="C72" s="44"/>
      <c r="D72" s="91"/>
      <c r="E72" s="91"/>
      <c r="F72" s="91"/>
      <c r="G72" s="91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V72" s="1"/>
    </row>
    <row r="73" spans="1:22" s="2" customFormat="1" x14ac:dyDescent="0.25">
      <c r="A73" s="1"/>
      <c r="B73" s="1"/>
      <c r="C73" s="44"/>
      <c r="D73" s="91"/>
      <c r="E73" s="91"/>
      <c r="F73" s="91"/>
      <c r="G73" s="91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V73" s="1"/>
    </row>
    <row r="74" spans="1:22" s="2" customFormat="1" x14ac:dyDescent="0.25">
      <c r="A74" s="1"/>
      <c r="B74" s="1"/>
      <c r="C74" s="44"/>
      <c r="D74" s="91"/>
      <c r="E74" s="91"/>
      <c r="F74" s="91"/>
      <c r="G74" s="91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V74" s="1"/>
    </row>
    <row r="75" spans="1:22" s="2" customFormat="1" x14ac:dyDescent="0.25">
      <c r="A75" s="1"/>
      <c r="B75" s="1"/>
      <c r="C75" s="44"/>
      <c r="D75" s="91"/>
      <c r="E75" s="91"/>
      <c r="F75" s="91"/>
      <c r="G75" s="91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V75" s="1"/>
    </row>
    <row r="76" spans="1:22" s="2" customFormat="1" x14ac:dyDescent="0.25">
      <c r="A76" s="1"/>
      <c r="B76" s="1"/>
      <c r="C76" s="44"/>
      <c r="D76" s="91"/>
      <c r="E76" s="91"/>
      <c r="F76" s="91"/>
      <c r="G76" s="91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V76" s="1"/>
    </row>
    <row r="77" spans="1:22" s="2" customFormat="1" x14ac:dyDescent="0.25">
      <c r="A77" s="1"/>
      <c r="B77" s="1"/>
      <c r="C77" s="44"/>
      <c r="D77" s="91"/>
      <c r="E77" s="91"/>
      <c r="F77" s="91"/>
      <c r="G77" s="91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V77" s="1"/>
    </row>
    <row r="78" spans="1:22" s="2" customFormat="1" x14ac:dyDescent="0.25">
      <c r="A78" s="1"/>
      <c r="B78" s="1"/>
      <c r="C78" s="44"/>
      <c r="D78" s="91"/>
      <c r="E78" s="91"/>
      <c r="F78" s="91"/>
      <c r="G78" s="91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V78" s="1"/>
    </row>
    <row r="79" spans="1:22" s="2" customFormat="1" x14ac:dyDescent="0.25">
      <c r="A79" s="1"/>
      <c r="B79" s="1"/>
      <c r="C79" s="44"/>
      <c r="D79" s="91"/>
      <c r="E79" s="91"/>
      <c r="F79" s="91"/>
      <c r="G79" s="91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V79" s="1"/>
    </row>
    <row r="80" spans="1:22" s="2" customFormat="1" x14ac:dyDescent="0.25">
      <c r="A80" s="1"/>
      <c r="B80" s="1"/>
      <c r="C80" s="44"/>
      <c r="D80" s="91"/>
      <c r="E80" s="91"/>
      <c r="F80" s="91"/>
      <c r="G80" s="91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V80" s="1"/>
    </row>
    <row r="81" spans="1:22" s="2" customFormat="1" x14ac:dyDescent="0.25">
      <c r="A81" s="1"/>
      <c r="B81" s="1"/>
      <c r="C81" s="44"/>
      <c r="D81" s="91"/>
      <c r="E81" s="91"/>
      <c r="F81" s="91"/>
      <c r="G81" s="91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V81" s="1"/>
    </row>
    <row r="82" spans="1:22" s="2" customFormat="1" x14ac:dyDescent="0.25">
      <c r="A82" s="1"/>
      <c r="B82" s="1"/>
      <c r="C82" s="44"/>
      <c r="D82" s="91"/>
      <c r="E82" s="91"/>
      <c r="F82" s="91"/>
      <c r="G82" s="91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V82" s="1"/>
    </row>
    <row r="83" spans="1:22" s="2" customFormat="1" x14ac:dyDescent="0.25">
      <c r="A83" s="1"/>
      <c r="B83" s="1"/>
      <c r="C83" s="44"/>
      <c r="D83" s="91"/>
      <c r="E83" s="91"/>
      <c r="F83" s="91"/>
      <c r="G83" s="91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V83" s="1"/>
    </row>
    <row r="84" spans="1:22" s="2" customFormat="1" x14ac:dyDescent="0.25">
      <c r="A84" s="1"/>
      <c r="B84" s="1"/>
      <c r="C84" s="44"/>
      <c r="D84" s="91"/>
      <c r="E84" s="91"/>
      <c r="F84" s="91"/>
      <c r="G84" s="91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V84" s="1"/>
    </row>
    <row r="85" spans="1:22" s="2" customFormat="1" x14ac:dyDescent="0.25">
      <c r="A85" s="1"/>
      <c r="B85" s="1"/>
      <c r="C85" s="44"/>
      <c r="D85" s="91"/>
      <c r="E85" s="91"/>
      <c r="F85" s="91"/>
      <c r="G85" s="91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V85" s="1"/>
    </row>
    <row r="86" spans="1:22" s="2" customFormat="1" x14ac:dyDescent="0.25">
      <c r="A86" s="1"/>
      <c r="B86" s="1"/>
      <c r="C86" s="44"/>
      <c r="D86" s="91"/>
      <c r="E86" s="91"/>
      <c r="F86" s="91"/>
      <c r="G86" s="91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V86" s="1"/>
    </row>
    <row r="87" spans="1:22" s="2" customFormat="1" x14ac:dyDescent="0.25">
      <c r="A87" s="1"/>
      <c r="B87" s="1"/>
      <c r="C87" s="44"/>
      <c r="D87" s="91"/>
      <c r="E87" s="91"/>
      <c r="F87" s="91"/>
      <c r="G87" s="91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V87" s="1"/>
    </row>
    <row r="88" spans="1:22" s="2" customFormat="1" x14ac:dyDescent="0.25">
      <c r="A88" s="1"/>
      <c r="B88" s="1"/>
      <c r="C88" s="44"/>
      <c r="D88" s="91"/>
      <c r="E88" s="91"/>
      <c r="F88" s="91"/>
      <c r="G88" s="91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V88" s="1"/>
    </row>
    <row r="89" spans="1:22" s="2" customFormat="1" x14ac:dyDescent="0.25">
      <c r="A89" s="1"/>
      <c r="B89" s="1"/>
      <c r="C89" s="44"/>
      <c r="D89" s="91"/>
      <c r="E89" s="91"/>
      <c r="F89" s="91"/>
      <c r="G89" s="91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V89" s="1"/>
    </row>
    <row r="90" spans="1:22" s="2" customFormat="1" x14ac:dyDescent="0.25">
      <c r="A90" s="1"/>
      <c r="B90" s="1"/>
      <c r="C90" s="44"/>
      <c r="D90" s="91"/>
      <c r="E90" s="91"/>
      <c r="F90" s="91"/>
      <c r="G90" s="91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V90" s="1"/>
    </row>
    <row r="91" spans="1:22" s="2" customFormat="1" x14ac:dyDescent="0.25">
      <c r="A91" s="1"/>
      <c r="B91" s="1"/>
      <c r="C91" s="44"/>
      <c r="D91" s="91"/>
      <c r="E91" s="91"/>
      <c r="F91" s="91"/>
      <c r="G91" s="91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V91" s="1"/>
    </row>
    <row r="92" spans="1:22" s="2" customFormat="1" x14ac:dyDescent="0.25">
      <c r="A92" s="1"/>
      <c r="B92" s="1"/>
      <c r="C92" s="44"/>
      <c r="D92" s="91"/>
      <c r="E92" s="91"/>
      <c r="F92" s="91"/>
      <c r="G92" s="91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V92" s="1"/>
    </row>
    <row r="93" spans="1:22" s="2" customFormat="1" x14ac:dyDescent="0.25">
      <c r="A93" s="1"/>
      <c r="B93" s="1"/>
      <c r="C93" s="44"/>
      <c r="D93" s="91"/>
      <c r="E93" s="91"/>
      <c r="F93" s="91"/>
      <c r="G93" s="91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V93" s="1"/>
    </row>
    <row r="94" spans="1:22" s="2" customFormat="1" x14ac:dyDescent="0.25">
      <c r="A94" s="1"/>
      <c r="B94" s="1"/>
      <c r="C94" s="44"/>
      <c r="D94" s="91"/>
      <c r="E94" s="91"/>
      <c r="F94" s="91"/>
      <c r="G94" s="91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V94" s="1"/>
    </row>
    <row r="95" spans="1:22" s="2" customFormat="1" x14ac:dyDescent="0.25">
      <c r="A95" s="1"/>
      <c r="B95" s="1"/>
      <c r="C95" s="44"/>
      <c r="D95" s="91"/>
      <c r="E95" s="91"/>
      <c r="F95" s="91"/>
      <c r="G95" s="91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V95" s="1"/>
    </row>
  </sheetData>
  <mergeCells count="30">
    <mergeCell ref="A22:C22"/>
    <mergeCell ref="A44:S44"/>
    <mergeCell ref="A45:S45"/>
    <mergeCell ref="A26:C26"/>
    <mergeCell ref="A27:C27"/>
    <mergeCell ref="A28:C28"/>
    <mergeCell ref="A29:C29"/>
    <mergeCell ref="A33:B33"/>
    <mergeCell ref="A34:B34"/>
    <mergeCell ref="B37:C37"/>
    <mergeCell ref="B38:C38"/>
    <mergeCell ref="B39:C39"/>
    <mergeCell ref="A25:C25"/>
    <mergeCell ref="A24:B24"/>
    <mergeCell ref="A1:V1"/>
    <mergeCell ref="T18:V18"/>
    <mergeCell ref="T19:T20"/>
    <mergeCell ref="U19:V19"/>
    <mergeCell ref="A10:V10"/>
    <mergeCell ref="A11:V11"/>
    <mergeCell ref="A12:S12"/>
    <mergeCell ref="A18:A20"/>
    <mergeCell ref="B18:B20"/>
    <mergeCell ref="C18:C20"/>
    <mergeCell ref="D18:G18"/>
    <mergeCell ref="H18:S18"/>
    <mergeCell ref="D19:D20"/>
    <mergeCell ref="E19:G19"/>
    <mergeCell ref="H19:H20"/>
    <mergeCell ref="I19:S19"/>
  </mergeCells>
  <printOptions horizontalCentered="1"/>
  <pageMargins left="0.45" right="0.23622047244094491" top="0.26" bottom="0.21" header="0.16" footer="0.16"/>
  <pageSetup paperSize="9" scale="62" orientation="landscape" r:id="rId1"/>
  <ignoredErrors>
    <ignoredError sqref="C2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рнс</vt:lpstr>
      <vt:lpstr>рнс!Область_печати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2026-05-06T02:39:46Z</dcterms:modified>
</cp:coreProperties>
</file>